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wnloads\"/>
    </mc:Choice>
  </mc:AlternateContent>
  <xr:revisionPtr revIDLastSave="0" documentId="13_ncr:1_{A231A54D-AD9E-430F-9908-037ADDAF805D}" xr6:coauthVersionLast="47" xr6:coauthVersionMax="47" xr10:uidLastSave="{00000000-0000-0000-0000-000000000000}"/>
  <bookViews>
    <workbookView xWindow="-120" yWindow="-120" windowWidth="20730" windowHeight="11160" xr2:uid="{3249B03C-BCCC-448F-97A5-E90722A2405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C21" i="1"/>
  <c r="C22" i="1"/>
  <c r="C23" i="1"/>
  <c r="C24" i="1"/>
  <c r="C25" i="1"/>
  <c r="E11" i="1"/>
  <c r="C16" i="1"/>
  <c r="C17" i="1"/>
  <c r="C18" i="1"/>
  <c r="C19" i="1"/>
  <c r="C15" i="1"/>
  <c r="E17" i="1" l="1"/>
  <c r="B21" i="1" s="1"/>
  <c r="B25" i="1"/>
  <c r="B20" i="1" l="1"/>
  <c r="B22" i="1"/>
  <c r="B23" i="1"/>
  <c r="B24" i="1"/>
</calcChain>
</file>

<file path=xl/sharedStrings.xml><?xml version="1.0" encoding="utf-8"?>
<sst xmlns="http://schemas.openxmlformats.org/spreadsheetml/2006/main" count="14" uniqueCount="14">
  <si>
    <t>Empresa exportadora — últimos 6 meses</t>
  </si>
  <si>
    <t>Mes (x)</t>
  </si>
  <si>
    <t>Ventas COP (y)</t>
  </si>
  <si>
    <t>—</t>
  </si>
  <si>
    <t>Variación (m)</t>
  </si>
  <si>
    <t>crece el valor por mes</t>
  </si>
  <si>
    <t>Fórmula del intercepto (b)</t>
  </si>
  <si>
    <t>Fórmula pendiente (m)</t>
  </si>
  <si>
    <t>b=  8.000.000−580.000(1)</t>
  </si>
  <si>
    <t>FUNCION</t>
  </si>
  <si>
    <t>Valor inicial cuando x=0</t>
  </si>
  <si>
    <t xml:space="preserve">R² (coeficiente de determinación) </t>
  </si>
  <si>
    <t xml:space="preserve">R² mayor a 0.85 significa que tu proyección es confiable. </t>
  </si>
  <si>
    <t>Menor a 0.70 = los datos son muy volátiles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</si>
</sst>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3" formatCode="_-* #,##0.00_-;\-* #,##0.00_-;_-* &quot;-&quot;??_-;_-@_-"/>
    <numFmt numFmtId="169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rgb="FF141413"/>
      <name val="Segoe UI"/>
      <family val="2"/>
    </font>
    <font>
      <sz val="18"/>
      <color theme="1"/>
      <name val="Calibri"/>
      <family val="2"/>
      <scheme val="minor"/>
    </font>
    <font>
      <sz val="18"/>
      <color rgb="FF3D3D3A"/>
      <name val="Segoe UI"/>
      <family val="2"/>
    </font>
    <font>
      <sz val="18"/>
      <color rgb="FF141413"/>
      <name val="Segoe UI"/>
      <family val="2"/>
    </font>
    <font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rgb="FF3D3D3A"/>
      <name val="Segoe UI"/>
      <family val="2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6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6" fontId="6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/>
    </xf>
    <xf numFmtId="169" fontId="5" fillId="0" borderId="1" xfId="1" applyNumberFormat="1" applyFont="1" applyBorder="1" applyAlignment="1">
      <alignment vertical="center" wrapText="1"/>
    </xf>
    <xf numFmtId="169" fontId="0" fillId="0" borderId="0" xfId="0" applyNumberFormat="1"/>
    <xf numFmtId="169" fontId="6" fillId="0" borderId="0" xfId="1" applyNumberFormat="1" applyFont="1"/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9" fontId="5" fillId="2" borderId="1" xfId="1" applyNumberFormat="1" applyFont="1" applyFill="1" applyBorder="1" applyAlignment="1">
      <alignment vertical="center" wrapText="1"/>
    </xf>
    <xf numFmtId="6" fontId="5" fillId="2" borderId="1" xfId="0" applyNumberFormat="1" applyFont="1" applyFill="1" applyBorder="1" applyAlignment="1">
      <alignment vertical="center" wrapText="1"/>
    </xf>
    <xf numFmtId="0" fontId="9" fillId="0" borderId="0" xfId="0" applyFont="1" applyAlignment="1"/>
    <xf numFmtId="0" fontId="10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VENTAS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3.273104917138249E-2"/>
                  <c:y val="-2.10970177439595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3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Hoja1!$A$14:$A$25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Hoja1!$B$14:$B$25</c:f>
              <c:numCache>
                <c:formatCode>_-* #,##0_-;\-* #,##0_-;_-* "-"??_-;_-@_-</c:formatCode>
                <c:ptCount val="12"/>
                <c:pt idx="0">
                  <c:v>8000000</c:v>
                </c:pt>
                <c:pt idx="1">
                  <c:v>8500000</c:v>
                </c:pt>
                <c:pt idx="2">
                  <c:v>9200000</c:v>
                </c:pt>
                <c:pt idx="3">
                  <c:v>9800000</c:v>
                </c:pt>
                <c:pt idx="4">
                  <c:v>10300000</c:v>
                </c:pt>
                <c:pt idx="5">
                  <c:v>10900000</c:v>
                </c:pt>
                <c:pt idx="6">
                  <c:v>11480000</c:v>
                </c:pt>
                <c:pt idx="7">
                  <c:v>12060000</c:v>
                </c:pt>
                <c:pt idx="8">
                  <c:v>12640000</c:v>
                </c:pt>
                <c:pt idx="9">
                  <c:v>13220000</c:v>
                </c:pt>
                <c:pt idx="10">
                  <c:v>13800000</c:v>
                </c:pt>
                <c:pt idx="11">
                  <c:v>14380000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57-4925-8D87-A50B00F08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570320"/>
        <c:axId val="1096566960"/>
      </c:scatterChart>
      <c:valAx>
        <c:axId val="1096570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96566960"/>
        <c:crosses val="autoZero"/>
        <c:crossBetween val="midCat"/>
      </c:valAx>
      <c:valAx>
        <c:axId val="1096566960"/>
        <c:scaling>
          <c:orientation val="minMax"/>
          <c:min val="7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VENTAS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9657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1.xml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381000</xdr:colOff>
      <xdr:row>8</xdr:row>
      <xdr:rowOff>147006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826705-5CC3-318D-573D-8E6EE3679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57750" cy="177578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57150</xdr:rowOff>
    </xdr:from>
    <xdr:to>
      <xdr:col>4</xdr:col>
      <xdr:colOff>1324160</xdr:colOff>
      <xdr:row>5</xdr:row>
      <xdr:rowOff>85809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E6B7A5-CDC3-5A7A-0306-8E9DA3921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50" y="438150"/>
          <a:ext cx="1324160" cy="600159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5</xdr:row>
      <xdr:rowOff>142875</xdr:rowOff>
    </xdr:from>
    <xdr:to>
      <xdr:col>6</xdr:col>
      <xdr:colOff>28575</xdr:colOff>
      <xdr:row>9</xdr:row>
      <xdr:rowOff>54562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877293-EA6B-5709-E0B2-C4BECE87C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72075" y="1200150"/>
          <a:ext cx="2533650" cy="673687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13</xdr:row>
      <xdr:rowOff>123825</xdr:rowOff>
    </xdr:from>
    <xdr:to>
      <xdr:col>4</xdr:col>
      <xdr:colOff>1505157</xdr:colOff>
      <xdr:row>14</xdr:row>
      <xdr:rowOff>228661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98FD800-2704-FCD1-396B-631A8CD9D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57800" y="3362325"/>
          <a:ext cx="1486107" cy="438211"/>
        </a:xfrm>
        <a:prstGeom prst="rect">
          <a:avLst/>
        </a:prstGeom>
      </xdr:spPr>
    </xdr:pic>
    <xdr:clientData/>
  </xdr:twoCellAnchor>
  <xdr:twoCellAnchor editAs="oneCell">
    <xdr:from>
      <xdr:col>4</xdr:col>
      <xdr:colOff>1123950</xdr:colOff>
      <xdr:row>17</xdr:row>
      <xdr:rowOff>314325</xdr:rowOff>
    </xdr:from>
    <xdr:to>
      <xdr:col>8</xdr:col>
      <xdr:colOff>171870</xdr:colOff>
      <xdr:row>19</xdr:row>
      <xdr:rowOff>66733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1852772-24BD-AC7E-F78D-C0C556744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62700" y="4572000"/>
          <a:ext cx="3010320" cy="419158"/>
        </a:xfrm>
        <a:prstGeom prst="rect">
          <a:avLst/>
        </a:prstGeom>
      </xdr:spPr>
    </xdr:pic>
    <xdr:clientData/>
  </xdr:twoCellAnchor>
  <xdr:twoCellAnchor>
    <xdr:from>
      <xdr:col>4</xdr:col>
      <xdr:colOff>6458</xdr:colOff>
      <xdr:row>20</xdr:row>
      <xdr:rowOff>8716</xdr:rowOff>
    </xdr:from>
    <xdr:to>
      <xdr:col>10</xdr:col>
      <xdr:colOff>1356102</xdr:colOff>
      <xdr:row>39</xdr:row>
      <xdr:rowOff>32286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C0BF98B-CBE4-E4E9-2256-ABEAAAC29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1FCAF-B604-4F5A-9693-75FEA283FAFB}">
  <dimension ref="A2:L25"/>
  <sheetViews>
    <sheetView tabSelected="1" topLeftCell="C16" zoomScale="57" workbookViewId="0">
      <selection activeCell="L25" sqref="L25"/>
    </sheetView>
  </sheetViews>
  <sheetFormatPr baseColWidth="10" defaultRowHeight="15" x14ac:dyDescent="0.25"/>
  <cols>
    <col min="1" max="1" width="18.28515625" customWidth="1"/>
    <col min="2" max="2" width="25.5703125" customWidth="1"/>
    <col min="3" max="3" width="23.28515625" customWidth="1"/>
    <col min="5" max="5" width="25.140625" bestFit="1" customWidth="1"/>
    <col min="10" max="10" width="21.140625" customWidth="1"/>
    <col min="11" max="11" width="29.42578125" customWidth="1"/>
    <col min="12" max="12" width="24.28515625" customWidth="1"/>
  </cols>
  <sheetData>
    <row r="2" spans="1:6" ht="23.25" x14ac:dyDescent="0.25">
      <c r="E2" s="10" t="s">
        <v>7</v>
      </c>
    </row>
    <row r="11" spans="1:6" ht="26.25" x14ac:dyDescent="0.4">
      <c r="E11" s="13">
        <f xml:space="preserve"> (B19-B14)/(A19-A14)</f>
        <v>580000</v>
      </c>
      <c r="F11" s="9" t="s">
        <v>5</v>
      </c>
    </row>
    <row r="12" spans="1:6" ht="26.25" x14ac:dyDescent="0.35">
      <c r="A12" s="1" t="s">
        <v>0</v>
      </c>
      <c r="B12" s="2"/>
      <c r="C12" s="2"/>
    </row>
    <row r="13" spans="1:6" ht="19.5" customHeight="1" x14ac:dyDescent="0.25">
      <c r="A13" s="3" t="s">
        <v>1</v>
      </c>
      <c r="B13" s="4" t="s">
        <v>2</v>
      </c>
      <c r="C13" s="4" t="s">
        <v>4</v>
      </c>
      <c r="E13" s="10" t="s">
        <v>6</v>
      </c>
    </row>
    <row r="14" spans="1:6" ht="26.25" x14ac:dyDescent="0.25">
      <c r="A14" s="5">
        <v>1</v>
      </c>
      <c r="B14" s="11">
        <v>8000000</v>
      </c>
      <c r="C14" s="7" t="s">
        <v>3</v>
      </c>
    </row>
    <row r="15" spans="1:6" ht="26.25" x14ac:dyDescent="0.25">
      <c r="A15" s="5">
        <v>2</v>
      </c>
      <c r="B15" s="11">
        <v>8500000</v>
      </c>
      <c r="C15" s="6">
        <f>B15-B14</f>
        <v>500000</v>
      </c>
    </row>
    <row r="16" spans="1:6" ht="26.25" x14ac:dyDescent="0.4">
      <c r="A16" s="5">
        <v>3</v>
      </c>
      <c r="B16" s="11">
        <v>9200000</v>
      </c>
      <c r="C16" s="6">
        <f t="shared" ref="C16:C25" si="0">B16-B15</f>
        <v>700000</v>
      </c>
      <c r="E16" s="8" t="s">
        <v>8</v>
      </c>
    </row>
    <row r="17" spans="1:12" ht="28.5" x14ac:dyDescent="0.45">
      <c r="A17" s="5">
        <v>4</v>
      </c>
      <c r="B17" s="11">
        <v>9800000</v>
      </c>
      <c r="C17" s="6">
        <f t="shared" si="0"/>
        <v>600000</v>
      </c>
      <c r="E17" s="13">
        <f>B14-(E11*A14)</f>
        <v>7420000</v>
      </c>
      <c r="F17" s="14" t="s">
        <v>10</v>
      </c>
    </row>
    <row r="18" spans="1:12" ht="26.25" x14ac:dyDescent="0.25">
      <c r="A18" s="5">
        <v>5</v>
      </c>
      <c r="B18" s="11">
        <v>10300000</v>
      </c>
      <c r="C18" s="6">
        <f t="shared" si="0"/>
        <v>500000</v>
      </c>
    </row>
    <row r="19" spans="1:12" ht="26.25" x14ac:dyDescent="0.25">
      <c r="A19" s="5">
        <v>6</v>
      </c>
      <c r="B19" s="11">
        <v>10900000</v>
      </c>
      <c r="C19" s="6">
        <f t="shared" si="0"/>
        <v>600000</v>
      </c>
      <c r="E19" s="10" t="s">
        <v>9</v>
      </c>
    </row>
    <row r="20" spans="1:12" ht="24" customHeight="1" x14ac:dyDescent="0.25">
      <c r="A20" s="15">
        <v>7</v>
      </c>
      <c r="B20" s="16">
        <f>($E$11*A20)+$E$17</f>
        <v>11480000</v>
      </c>
      <c r="C20" s="17">
        <f t="shared" si="0"/>
        <v>580000</v>
      </c>
      <c r="F20" s="12"/>
    </row>
    <row r="21" spans="1:12" ht="26.25" x14ac:dyDescent="0.25">
      <c r="A21" s="15">
        <v>8</v>
      </c>
      <c r="B21" s="16">
        <f t="shared" ref="B21:B25" si="1">($E$11*A21)+$E$17</f>
        <v>12060000</v>
      </c>
      <c r="C21" s="17">
        <f t="shared" si="0"/>
        <v>580000</v>
      </c>
    </row>
    <row r="22" spans="1:12" ht="38.25" x14ac:dyDescent="0.65">
      <c r="A22" s="15">
        <v>9</v>
      </c>
      <c r="B22" s="16">
        <f t="shared" si="1"/>
        <v>12640000</v>
      </c>
      <c r="C22" s="17">
        <f t="shared" si="0"/>
        <v>580000</v>
      </c>
      <c r="L22" s="18" t="s">
        <v>11</v>
      </c>
    </row>
    <row r="23" spans="1:12" ht="38.25" x14ac:dyDescent="0.65">
      <c r="A23" s="15">
        <v>10</v>
      </c>
      <c r="B23" s="16">
        <f t="shared" si="1"/>
        <v>13220000</v>
      </c>
      <c r="C23" s="17">
        <f t="shared" si="0"/>
        <v>580000</v>
      </c>
      <c r="L23" s="18" t="s">
        <v>12</v>
      </c>
    </row>
    <row r="24" spans="1:12" ht="33.75" x14ac:dyDescent="0.5">
      <c r="A24" s="15">
        <v>11</v>
      </c>
      <c r="B24" s="16">
        <f t="shared" si="1"/>
        <v>13800000</v>
      </c>
      <c r="C24" s="17">
        <f t="shared" si="0"/>
        <v>580000</v>
      </c>
      <c r="L24" s="19" t="s">
        <v>13</v>
      </c>
    </row>
    <row r="25" spans="1:12" ht="26.25" x14ac:dyDescent="0.25">
      <c r="A25" s="15">
        <v>12</v>
      </c>
      <c r="B25" s="16">
        <f t="shared" si="1"/>
        <v>14380000</v>
      </c>
      <c r="C25" s="17">
        <f t="shared" si="0"/>
        <v>580000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2026-04-18T22:53:26Z</dcterms:created>
  <dcterms:modified xsi:type="dcterms:W3CDTF">2026-04-18T23:29:27Z</dcterms:modified>
</cp:coreProperties>
</file>